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45" windowWidth="18615" windowHeight="1119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53" i="1"/>
  <c r="D51"/>
  <c r="D49"/>
  <c r="D41"/>
  <c r="D26"/>
  <c r="D13"/>
  <c r="D21"/>
  <c r="D15"/>
</calcChain>
</file>

<file path=xl/sharedStrings.xml><?xml version="1.0" encoding="utf-8"?>
<sst xmlns="http://schemas.openxmlformats.org/spreadsheetml/2006/main" count="71" uniqueCount="51">
  <si>
    <t>Наименование</t>
  </si>
  <si>
    <t>Вид расходов</t>
  </si>
  <si>
    <t>Закупка товаров, работ, услуг для государственных (муниципальных) нужд</t>
  </si>
  <si>
    <t>к решению Муниципального Совета</t>
  </si>
  <si>
    <t>городского поселения Мышкин</t>
  </si>
  <si>
    <t>от 18 декабря 2014 г. № 11</t>
  </si>
  <si>
    <t xml:space="preserve">Приложение 2                                                                                                                    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</si>
  <si>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</si>
  <si>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</si>
  <si>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Другие общегосударственные вопросы</t>
  </si>
  <si>
    <t>20.0.1162</t>
  </si>
  <si>
    <t>Приложение 4.7.</t>
  </si>
  <si>
    <t>Муниципальная программа «Жилищно-коммунальное хозяйство городского поселения Мышкин»</t>
  </si>
  <si>
    <t>04.0.0000</t>
  </si>
  <si>
    <t>Код классификации</t>
  </si>
  <si>
    <t>2015год (руб.)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</si>
  <si>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</si>
  <si>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06.2.1136</t>
  </si>
  <si>
    <t>Обеспечение деятельности подведомственных учреждений</t>
  </si>
  <si>
    <t>04.5.1121</t>
  </si>
  <si>
    <t>Центральный аппарат</t>
  </si>
  <si>
    <t>20.0.1158</t>
  </si>
  <si>
    <t>Обеспечение мер первичной пожарной безопасности на территории городского поселения Мышки</t>
  </si>
  <si>
    <t>02.1.1106</t>
  </si>
  <si>
    <t>Муниципальная программа «Экономическое развитие и развитие потребительского рынка»</t>
  </si>
  <si>
    <t>Муниципальная целевая программа «Развитие малого и среднего предпринимательства на территории городского поселения Мышкин»</t>
  </si>
  <si>
    <t>Организационное обеспечение малого предпринимательства</t>
  </si>
  <si>
    <t>03.0.0000</t>
  </si>
  <si>
    <t>03.1.0000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</si>
  <si>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2015 год</t>
  </si>
  <si>
    <t>Глава муниципального образования</t>
  </si>
  <si>
    <t>Осуществление первичного воинского учета</t>
  </si>
  <si>
    <t>Муниципальная целевая программа "Обеспечение безопасности  граждан на водных объектах городского поселения Мышкин на 2014-2016 годы"</t>
  </si>
  <si>
    <t xml:space="preserve">Мероприятия по  обеспечению безопасности  граждан на водных объектах </t>
  </si>
  <si>
    <t>Муниципальная целевая программа "Обеспечение первичных мер противопожарной безопасности на территории городского поселения Мышкин на 2015-2017 годы"</t>
  </si>
  <si>
    <t>Мероприятия по содержанию и ремонту муниципального жилищного фонда</t>
  </si>
  <si>
    <t>Взносы  на обеспечение мероприятий по капитальному ремонту многоквартирных домов за муниципальный жилищный фонд</t>
  </si>
  <si>
    <t>Обеспечение мероприятий по ремонту муниципального жилищного фонда</t>
  </si>
  <si>
    <t>Межбюджетные трансферты на государственную поддержку ( грант) больших, средних и малых городов - центров культуры и туризма за счет средств федерального бюджета</t>
  </si>
  <si>
    <t>03.1.1110</t>
  </si>
  <si>
    <t>04.1.0000</t>
  </si>
  <si>
    <t>04.1.1111</t>
  </si>
  <si>
    <t>04.1.1112</t>
  </si>
  <si>
    <t>02.1.0000</t>
  </si>
  <si>
    <t>02.2.1107</t>
  </si>
  <si>
    <t>02.2.0000</t>
  </si>
  <si>
    <t>20.0.5118</t>
  </si>
  <si>
    <t>20.0.1157</t>
  </si>
  <si>
    <t>Межбюджетные трансферты местным бюджетам на содействие решению вопросов местного значения по обращениям депутатов Ярославской областной думы</t>
  </si>
  <si>
    <t>Итого</t>
  </si>
  <si>
    <t xml:space="preserve">от 29.12.2015г. № 35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</si>
</sst>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4" fontId="5" fillId="0" borderId="2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" fontId="5" fillId="0" borderId="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0" fillId="0" borderId="0" xfId="0" applyFont="1"/>
    <xf numFmtId="0" fontId="3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0" fillId="0" borderId="5" xfId="0" applyBorder="1"/>
    <xf numFmtId="0" fontId="5" fillId="0" borderId="13" xfId="0" applyFont="1" applyBorder="1" applyAlignment="1">
      <alignment vertical="top" wrapText="1"/>
    </xf>
    <xf numFmtId="0" fontId="3" fillId="0" borderId="16" xfId="0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9" xfId="0" applyBorder="1"/>
    <xf numFmtId="0" fontId="2" fillId="0" borderId="9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0" fontId="7" fillId="0" borderId="5" xfId="0" applyFont="1" applyBorder="1"/>
    <xf numFmtId="0" fontId="3" fillId="0" borderId="1" xfId="0" applyFont="1" applyBorder="1" applyAlignment="1">
      <alignment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6" fillId="0" borderId="0" xfId="0" applyFont="1"/>
    <xf numFmtId="0" fontId="8" fillId="0" borderId="1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top" wrapText="1"/>
    </xf>
    <xf numFmtId="0" fontId="3" fillId="0" borderId="15" xfId="0" applyFont="1" applyFill="1" applyBorder="1" applyAlignment="1">
      <alignment vertical="top" wrapText="1"/>
    </xf>
    <xf numFmtId="14" fontId="7" fillId="0" borderId="5" xfId="0" applyNumberFormat="1" applyFont="1" applyBorder="1" applyAlignment="1">
      <alignment horizontal="center" vertical="center"/>
    </xf>
    <xf numFmtId="0" fontId="6" fillId="0" borderId="5" xfId="0" applyFont="1" applyBorder="1"/>
    <xf numFmtId="4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wrapText="1"/>
    </xf>
    <xf numFmtId="14" fontId="7" fillId="0" borderId="17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53"/>
  <sheetViews>
    <sheetView tabSelected="1" workbookViewId="0">
      <selection activeCell="C5" sqref="C5:D5"/>
    </sheetView>
  </sheetViews>
  <sheetFormatPr defaultRowHeight="15"/>
  <cols>
    <col min="1" max="1" width="45" customWidth="1"/>
    <col min="2" max="2" width="13.5703125" customWidth="1"/>
    <col min="3" max="3" width="8.42578125" customWidth="1"/>
    <col min="4" max="4" width="12.7109375" customWidth="1"/>
    <col min="5" max="5" width="10" bestFit="1" customWidth="1"/>
    <col min="6" max="6" width="9.85546875" bestFit="1" customWidth="1"/>
  </cols>
  <sheetData>
    <row r="2" spans="1:4">
      <c r="D2" s="1" t="s">
        <v>6</v>
      </c>
    </row>
    <row r="3" spans="1:4">
      <c r="B3" s="53" t="s">
        <v>3</v>
      </c>
      <c r="C3" s="54"/>
      <c r="D3" s="54"/>
    </row>
    <row r="4" spans="1:4">
      <c r="B4" s="55" t="s">
        <v>4</v>
      </c>
      <c r="C4" s="54"/>
      <c r="D4" s="54"/>
    </row>
    <row r="5" spans="1:4">
      <c r="C5" s="55" t="s">
        <v>50</v>
      </c>
      <c r="D5" s="56"/>
    </row>
    <row r="6" spans="1:4">
      <c r="D6" s="2" t="s">
        <v>11</v>
      </c>
    </row>
    <row r="7" spans="1:4">
      <c r="B7" s="53" t="s">
        <v>3</v>
      </c>
      <c r="C7" s="54"/>
      <c r="D7" s="54"/>
    </row>
    <row r="8" spans="1:4">
      <c r="B8" s="55" t="s">
        <v>4</v>
      </c>
      <c r="C8" s="54"/>
      <c r="D8" s="54"/>
    </row>
    <row r="9" spans="1:4">
      <c r="C9" s="55" t="s">
        <v>5</v>
      </c>
      <c r="D9" s="56"/>
    </row>
    <row r="10" spans="1:4">
      <c r="A10" s="57" t="s">
        <v>29</v>
      </c>
      <c r="B10" s="58"/>
      <c r="C10" s="58"/>
      <c r="D10" s="58"/>
    </row>
    <row r="11" spans="1:4" ht="53.25" customHeight="1" thickBot="1">
      <c r="A11" s="59"/>
      <c r="B11" s="59"/>
      <c r="C11" s="59"/>
      <c r="D11" s="59"/>
    </row>
    <row r="12" spans="1:4" ht="26.25" thickBot="1">
      <c r="A12" s="3" t="s">
        <v>0</v>
      </c>
      <c r="B12" s="4" t="s">
        <v>14</v>
      </c>
      <c r="C12" s="4" t="s">
        <v>1</v>
      </c>
      <c r="D12" s="4" t="s">
        <v>15</v>
      </c>
    </row>
    <row r="13" spans="1:4" ht="15.75" thickBot="1">
      <c r="A13" s="34" t="s">
        <v>30</v>
      </c>
      <c r="B13" s="5" t="s">
        <v>47</v>
      </c>
      <c r="C13" s="5"/>
      <c r="D13" s="35">
        <f>D14</f>
        <v>-6701.03</v>
      </c>
    </row>
    <row r="14" spans="1:4" ht="64.5" thickBot="1">
      <c r="A14" s="8" t="s">
        <v>8</v>
      </c>
      <c r="B14" s="5"/>
      <c r="C14" s="9">
        <v>100</v>
      </c>
      <c r="D14" s="11">
        <v>-6701.03</v>
      </c>
    </row>
    <row r="15" spans="1:4" ht="15.75" thickBot="1">
      <c r="A15" s="34" t="s">
        <v>20</v>
      </c>
      <c r="B15" s="5" t="s">
        <v>21</v>
      </c>
      <c r="C15" s="5"/>
      <c r="D15" s="35">
        <f>D16+D17+D18+D19+D20</f>
        <v>-18106.11</v>
      </c>
    </row>
    <row r="16" spans="1:4" ht="64.5" thickBot="1">
      <c r="A16" s="8" t="s">
        <v>8</v>
      </c>
      <c r="B16" s="5"/>
      <c r="C16" s="9">
        <v>100</v>
      </c>
      <c r="D16" s="11">
        <v>-37220.97</v>
      </c>
    </row>
    <row r="17" spans="1:4" ht="64.5" thickBot="1">
      <c r="A17" s="8" t="s">
        <v>8</v>
      </c>
      <c r="B17" s="5"/>
      <c r="C17" s="9">
        <v>100</v>
      </c>
      <c r="D17" s="11">
        <v>63000</v>
      </c>
    </row>
    <row r="18" spans="1:4" ht="26.25" thickBot="1">
      <c r="A18" s="8" t="s">
        <v>2</v>
      </c>
      <c r="B18" s="9"/>
      <c r="C18" s="9">
        <v>200</v>
      </c>
      <c r="D18" s="11">
        <v>-42529.25</v>
      </c>
    </row>
    <row r="19" spans="1:4" ht="26.25" thickBot="1">
      <c r="A19" s="8" t="s">
        <v>2</v>
      </c>
      <c r="B19" s="9"/>
      <c r="C19" s="9">
        <v>200</v>
      </c>
      <c r="D19" s="11">
        <v>12815</v>
      </c>
    </row>
    <row r="20" spans="1:4" ht="15.75" thickBot="1">
      <c r="A20" s="8" t="s">
        <v>7</v>
      </c>
      <c r="B20" s="5"/>
      <c r="C20" s="9">
        <v>800</v>
      </c>
      <c r="D20" s="11">
        <v>-14170.89</v>
      </c>
    </row>
    <row r="21" spans="1:4" ht="15.75" thickBot="1">
      <c r="A21" s="34" t="s">
        <v>9</v>
      </c>
      <c r="B21" s="5" t="s">
        <v>10</v>
      </c>
      <c r="C21" s="5"/>
      <c r="D21" s="35">
        <f>D22+D23+D24+D25</f>
        <v>-14526.099999999999</v>
      </c>
    </row>
    <row r="22" spans="1:4" ht="26.25" thickBot="1">
      <c r="A22" s="8" t="s">
        <v>2</v>
      </c>
      <c r="B22" s="9"/>
      <c r="C22" s="9">
        <v>200</v>
      </c>
      <c r="D22" s="11">
        <v>-60230.51</v>
      </c>
    </row>
    <row r="23" spans="1:4" ht="26.25" thickBot="1">
      <c r="A23" s="8" t="s">
        <v>2</v>
      </c>
      <c r="B23" s="9"/>
      <c r="C23" s="9">
        <v>200</v>
      </c>
      <c r="D23" s="11">
        <v>70687.91</v>
      </c>
    </row>
    <row r="24" spans="1:4" ht="15.75" thickBot="1">
      <c r="A24" s="8" t="s">
        <v>7</v>
      </c>
      <c r="B24" s="5"/>
      <c r="C24" s="9">
        <v>800</v>
      </c>
      <c r="D24" s="11">
        <v>-27822.32</v>
      </c>
    </row>
    <row r="25" spans="1:4" ht="15.75" thickBot="1">
      <c r="A25" s="8" t="s">
        <v>7</v>
      </c>
      <c r="B25" s="5"/>
      <c r="C25" s="9">
        <v>800</v>
      </c>
      <c r="D25" s="11">
        <v>2838.82</v>
      </c>
    </row>
    <row r="26" spans="1:4" ht="15.75" thickBot="1">
      <c r="A26" s="34" t="s">
        <v>31</v>
      </c>
      <c r="B26" s="5" t="s">
        <v>46</v>
      </c>
      <c r="C26" s="5"/>
      <c r="D26" s="35">
        <f>D27+D28</f>
        <v>17446</v>
      </c>
    </row>
    <row r="27" spans="1:4" ht="64.5" thickBot="1">
      <c r="A27" s="8" t="s">
        <v>8</v>
      </c>
      <c r="B27" s="5"/>
      <c r="C27" s="9">
        <v>100</v>
      </c>
      <c r="D27" s="11">
        <v>13763.39</v>
      </c>
    </row>
    <row r="28" spans="1:4" ht="26.25" thickBot="1">
      <c r="A28" s="8" t="s">
        <v>2</v>
      </c>
      <c r="B28" s="9"/>
      <c r="C28" s="9">
        <v>200</v>
      </c>
      <c r="D28" s="16">
        <v>3682.61</v>
      </c>
    </row>
    <row r="29" spans="1:4" s="40" customFormat="1" ht="41.25" customHeight="1" thickBot="1">
      <c r="A29" s="36" t="s">
        <v>32</v>
      </c>
      <c r="B29" s="37" t="s">
        <v>45</v>
      </c>
      <c r="C29" s="38"/>
      <c r="D29" s="39">
        <v>-44493.8</v>
      </c>
    </row>
    <row r="30" spans="1:4" ht="26.25" thickBot="1">
      <c r="A30" s="12" t="s">
        <v>33</v>
      </c>
      <c r="B30" s="13" t="s">
        <v>44</v>
      </c>
      <c r="C30" s="17"/>
      <c r="D30" s="20">
        <v>-44493.8</v>
      </c>
    </row>
    <row r="31" spans="1:4" ht="26.25" thickBot="1">
      <c r="A31" s="14" t="s">
        <v>2</v>
      </c>
      <c r="B31" s="15"/>
      <c r="C31" s="18">
        <v>200</v>
      </c>
      <c r="D31" s="19">
        <v>-44493.8</v>
      </c>
    </row>
    <row r="32" spans="1:4" ht="54.75" thickBot="1">
      <c r="A32" s="41" t="s">
        <v>34</v>
      </c>
      <c r="B32" s="42" t="s">
        <v>43</v>
      </c>
      <c r="C32" s="42"/>
      <c r="D32" s="35">
        <v>15093</v>
      </c>
    </row>
    <row r="33" spans="1:5" ht="25.5" customHeight="1" thickBot="1">
      <c r="A33" s="8" t="s">
        <v>22</v>
      </c>
      <c r="B33" s="9" t="s">
        <v>23</v>
      </c>
      <c r="C33" s="9"/>
      <c r="D33" s="11">
        <v>15093</v>
      </c>
    </row>
    <row r="34" spans="1:5" ht="26.25" thickBot="1">
      <c r="A34" s="8" t="s">
        <v>2</v>
      </c>
      <c r="B34" s="9"/>
      <c r="C34" s="9">
        <v>200</v>
      </c>
      <c r="D34" s="11">
        <v>15093</v>
      </c>
    </row>
    <row r="35" spans="1:5" ht="54.75" thickBot="1">
      <c r="A35" s="41" t="s">
        <v>16</v>
      </c>
      <c r="B35" s="42" t="s">
        <v>17</v>
      </c>
      <c r="C35" s="42"/>
      <c r="D35" s="43">
        <v>-30689.43</v>
      </c>
    </row>
    <row r="36" spans="1:5" ht="15.75" thickBot="1">
      <c r="A36" s="8" t="s">
        <v>7</v>
      </c>
      <c r="B36" s="5"/>
      <c r="C36" s="9">
        <v>800</v>
      </c>
      <c r="D36" s="21">
        <v>-30689.43</v>
      </c>
    </row>
    <row r="37" spans="1:5" ht="26.25" thickBot="1">
      <c r="A37" s="34" t="s">
        <v>24</v>
      </c>
      <c r="B37" s="5" t="s">
        <v>27</v>
      </c>
      <c r="C37" s="5"/>
      <c r="D37" s="35">
        <v>-20000</v>
      </c>
    </row>
    <row r="38" spans="1:5" ht="39" thickBot="1">
      <c r="A38" s="6" t="s">
        <v>25</v>
      </c>
      <c r="B38" s="7" t="s">
        <v>28</v>
      </c>
      <c r="C38" s="7"/>
      <c r="D38" s="11">
        <v>-20000</v>
      </c>
    </row>
    <row r="39" spans="1:5" ht="26.25" thickBot="1">
      <c r="A39" s="8" t="s">
        <v>26</v>
      </c>
      <c r="B39" s="9" t="s">
        <v>39</v>
      </c>
      <c r="C39" s="9"/>
      <c r="D39" s="11">
        <v>-20000</v>
      </c>
    </row>
    <row r="40" spans="1:5" ht="26.25" thickBot="1">
      <c r="A40" s="8" t="s">
        <v>2</v>
      </c>
      <c r="B40" s="5"/>
      <c r="C40" s="9">
        <v>200</v>
      </c>
      <c r="D40" s="11">
        <v>-20000</v>
      </c>
    </row>
    <row r="41" spans="1:5" s="22" customFormat="1" ht="25.5" customHeight="1" thickBot="1">
      <c r="A41" s="34" t="s">
        <v>12</v>
      </c>
      <c r="B41" s="5" t="s">
        <v>13</v>
      </c>
      <c r="C41" s="5"/>
      <c r="D41" s="35">
        <f>D44+D46</f>
        <v>-174980.5</v>
      </c>
    </row>
    <row r="42" spans="1:5" ht="26.25" thickBot="1">
      <c r="A42" s="6" t="s">
        <v>35</v>
      </c>
      <c r="B42" s="7" t="s">
        <v>40</v>
      </c>
      <c r="C42" s="7"/>
      <c r="D42" s="11">
        <v>-157521.51</v>
      </c>
    </row>
    <row r="43" spans="1:5" ht="39" thickBot="1">
      <c r="A43" s="8" t="s">
        <v>36</v>
      </c>
      <c r="B43" s="9" t="s">
        <v>41</v>
      </c>
      <c r="C43" s="9"/>
      <c r="D43" s="11">
        <v>-157521.51</v>
      </c>
    </row>
    <row r="44" spans="1:5" ht="15.75" thickBot="1">
      <c r="A44" s="8" t="s">
        <v>7</v>
      </c>
      <c r="B44" s="5"/>
      <c r="C44" s="9">
        <v>800</v>
      </c>
      <c r="D44" s="11">
        <v>-157521.51</v>
      </c>
    </row>
    <row r="45" spans="1:5" ht="26.25" thickBot="1">
      <c r="A45" s="8" t="s">
        <v>37</v>
      </c>
      <c r="B45" s="9" t="s">
        <v>42</v>
      </c>
      <c r="C45" s="9"/>
      <c r="D45" s="11">
        <v>-17458.990000000002</v>
      </c>
      <c r="E45" s="29"/>
    </row>
    <row r="46" spans="1:5" ht="26.25" thickBot="1">
      <c r="A46" s="10" t="s">
        <v>2</v>
      </c>
      <c r="B46" s="23"/>
      <c r="C46" s="24">
        <v>200</v>
      </c>
      <c r="D46" s="16">
        <v>-17458.990000000002</v>
      </c>
    </row>
    <row r="47" spans="1:5" ht="51.75" thickBot="1">
      <c r="A47" s="44" t="s">
        <v>38</v>
      </c>
      <c r="B47" s="45">
        <v>1202138</v>
      </c>
      <c r="C47" s="46"/>
      <c r="D47" s="47">
        <v>-505000</v>
      </c>
    </row>
    <row r="48" spans="1:5" ht="26.25" thickBot="1">
      <c r="A48" s="26" t="s">
        <v>2</v>
      </c>
      <c r="B48" s="27"/>
      <c r="C48" s="13">
        <v>500</v>
      </c>
      <c r="D48" s="28">
        <v>-505000</v>
      </c>
    </row>
    <row r="49" spans="1:4" ht="26.25" thickBot="1">
      <c r="A49" s="34" t="s">
        <v>18</v>
      </c>
      <c r="B49" s="5" t="s">
        <v>19</v>
      </c>
      <c r="C49" s="5"/>
      <c r="D49" s="35">
        <f>D50</f>
        <v>-16500</v>
      </c>
    </row>
    <row r="50" spans="1:4" ht="26.25" thickBot="1">
      <c r="A50" s="10" t="s">
        <v>2</v>
      </c>
      <c r="B50" s="23"/>
      <c r="C50" s="24">
        <v>200</v>
      </c>
      <c r="D50" s="16">
        <v>-16500</v>
      </c>
    </row>
    <row r="51" spans="1:4" ht="40.5" customHeight="1" thickBot="1">
      <c r="A51" s="48" t="s">
        <v>48</v>
      </c>
      <c r="B51" s="49">
        <v>2024664</v>
      </c>
      <c r="C51" s="50"/>
      <c r="D51" s="51">
        <f>D52</f>
        <v>-10</v>
      </c>
    </row>
    <row r="52" spans="1:4" ht="26.25" thickBot="1">
      <c r="A52" s="10" t="s">
        <v>2</v>
      </c>
      <c r="B52" s="30"/>
      <c r="C52" s="31">
        <v>500</v>
      </c>
      <c r="D52" s="32">
        <v>-10</v>
      </c>
    </row>
    <row r="53" spans="1:4" ht="15.75" thickBot="1">
      <c r="A53" s="33" t="s">
        <v>49</v>
      </c>
      <c r="B53" s="25"/>
      <c r="C53" s="25"/>
      <c r="D53" s="52">
        <f>D49+D47+D41+D37+D35+D32+D29+D26+D21+D15+D13</f>
        <v>-798457.97000000009</v>
      </c>
    </row>
  </sheetData>
  <mergeCells count="7">
    <mergeCell ref="B7:D7"/>
    <mergeCell ref="C9:D9"/>
    <mergeCell ref="A10:D11"/>
    <mergeCell ref="B3:D3"/>
    <mergeCell ref="B8:D8"/>
    <mergeCell ref="B4:D4"/>
    <mergeCell ref="C5:D5"/>
  </mergeCells>
  <pageMargins left="0.70866141732283472" right="0.70866141732283472" top="0.55118110236220474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2015-11-24T08:06:18Z</cp:lastPrinted>
  <dcterms:created xsi:type="dcterms:W3CDTF">2014-11-28T05:49:51Z</dcterms:created>
  <dcterms:modified xsi:type="dcterms:W3CDTF">2015-12-29T08:25:12Z</dcterms:modified>
</cp:coreProperties>
</file>